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2. НВЛ (не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(2)'!$A$1:$K$22</definedName>
    <definedName name="ТекстовоеПоле5" localSheetId="0">'Лист1 (2)'!$B$19</definedName>
  </definedNames>
  <calcPr calcId="162913"/>
</workbook>
</file>

<file path=xl/calcChain.xml><?xml version="1.0" encoding="utf-8"?>
<calcChain xmlns="http://schemas.openxmlformats.org/spreadsheetml/2006/main">
  <c r="H12" i="2" l="1"/>
  <c r="J12" i="2" s="1"/>
  <c r="E13" i="2" l="1"/>
  <c r="H13" i="2"/>
  <c r="J13" i="2" l="1"/>
  <c r="I12" i="2"/>
  <c r="I13" i="2" s="1"/>
</calcChain>
</file>

<file path=xl/sharedStrings.xml><?xml version="1.0" encoding="utf-8"?>
<sst xmlns="http://schemas.openxmlformats.org/spreadsheetml/2006/main" count="36" uniqueCount="33">
  <si>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</si>
  <si>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</si>
  <si>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</si>
  <si>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</si>
  <si>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</si>
  <si>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</si>
  <si>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</si>
  <si>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</si>
  <si>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</si>
  <si>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</si>
  <si>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</si>
  <si>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</si>
  <si>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</si>
  <si>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</si>
  <si>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</si>
  <si>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</si>
  <si>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</si>
  <si>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</si>
  <si>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</si>
  <si>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</si>
  <si>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</si>
  <si>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</si>
  <si>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Генеральный директор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</si>
  <si>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</si>
  <si>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</si>
  <si>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</si>
  <si>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</si>
  <si>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</si>
  <si>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К-т СВН DIVISION DS-2DF8436IX-AEL</t>
  </si>
  <si>
    <t>ШТ</t>
  </si>
  <si>
    <t>ХМАО-Югра, Нижневартовский район, отв/хр, ПБ Мыхпай, склад 05_Электрооборудование, максимальная удаленность 15 км от г. Нижневартовска</t>
  </si>
  <si>
    <t>______________ А.В.Кудряшов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</si>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</sst>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3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="80" zoomScaleNormal="80" workbookViewId="0">
      <selection activeCell="A6" sqref="A6:K6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6" t="s">
        <v>25</v>
      </c>
      <c r="K2" s="26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7" t="s">
        <v>32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2" ht="15.75" x14ac:dyDescent="0.25">
      <c r="A7" s="28" t="s">
        <v>13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10" customFormat="1" ht="42.6" customHeight="1" x14ac:dyDescent="0.25">
      <c r="A11" s="14" t="s">
        <v>5</v>
      </c>
      <c r="B11" s="14" t="s">
        <v>14</v>
      </c>
      <c r="C11" s="14" t="s">
        <v>15</v>
      </c>
      <c r="D11" s="14" t="s">
        <v>6</v>
      </c>
      <c r="E11" s="14" t="s">
        <v>7</v>
      </c>
      <c r="F11" s="4" t="s">
        <v>16</v>
      </c>
      <c r="G11" s="14" t="s">
        <v>8</v>
      </c>
      <c r="H11" s="14" t="s">
        <v>17</v>
      </c>
      <c r="I11" s="14" t="s">
        <v>9</v>
      </c>
      <c r="J11" s="14" t="s">
        <v>18</v>
      </c>
      <c r="K11" s="14" t="s">
        <v>19</v>
      </c>
      <c r="L11" s="9"/>
    </row>
    <row r="12" spans="1:12" ht="65.25" customHeight="1" x14ac:dyDescent="0.25">
      <c r="A12" s="15">
        <v>1</v>
      </c>
      <c r="B12" s="19" t="s">
        <v>28</v>
      </c>
      <c r="C12" s="20">
        <v>21001609</v>
      </c>
      <c r="D12" s="22" t="s">
        <v>29</v>
      </c>
      <c r="E12" s="23">
        <v>1</v>
      </c>
      <c r="F12" s="21" t="s">
        <v>30</v>
      </c>
      <c r="G12" s="6"/>
      <c r="H12" s="6">
        <f>ROUND(G12*E12,2)</f>
        <v>0</v>
      </c>
      <c r="I12" s="18">
        <f>J12-H12</f>
        <v>0</v>
      </c>
      <c r="J12" s="6">
        <f>ROUND(H12*1.2,2)</f>
        <v>0</v>
      </c>
      <c r="K12" s="15" t="s">
        <v>23</v>
      </c>
    </row>
    <row r="13" spans="1:12" ht="23.45" customHeight="1" x14ac:dyDescent="0.25">
      <c r="A13" s="2"/>
      <c r="B13" s="8" t="s">
        <v>10</v>
      </c>
      <c r="C13" s="3" t="s">
        <v>24</v>
      </c>
      <c r="D13" s="4" t="s">
        <v>24</v>
      </c>
      <c r="E13" s="17">
        <f>E12</f>
        <v>1</v>
      </c>
      <c r="F13" s="3" t="s">
        <v>24</v>
      </c>
      <c r="G13" s="6"/>
      <c r="H13" s="7">
        <f>H12</f>
        <v>0</v>
      </c>
      <c r="I13" s="7">
        <f>I12</f>
        <v>0</v>
      </c>
      <c r="J13" s="7">
        <f>J12</f>
        <v>0</v>
      </c>
      <c r="K13" s="3" t="s">
        <v>24</v>
      </c>
    </row>
    <row r="14" spans="1:12" ht="149.25" customHeight="1" x14ac:dyDescent="0.25">
      <c r="A14" s="25" t="s">
        <v>26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2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15.75" x14ac:dyDescent="0.25">
      <c r="A16" s="1"/>
      <c r="B16" s="5" t="s">
        <v>11</v>
      </c>
      <c r="C16" s="1"/>
      <c r="D16" s="1"/>
      <c r="E16" s="1"/>
      <c r="F16" s="1"/>
      <c r="G16" s="11" t="s">
        <v>12</v>
      </c>
      <c r="H16" s="12"/>
      <c r="I16" s="1"/>
      <c r="J16" s="1"/>
      <c r="K16" s="1"/>
    </row>
    <row r="17" spans="1:11" ht="15.75" x14ac:dyDescent="0.25">
      <c r="A17" s="1"/>
      <c r="B17" s="1"/>
      <c r="C17" s="1"/>
      <c r="D17" s="1"/>
      <c r="E17" s="1"/>
      <c r="F17" s="1"/>
      <c r="G17" s="13"/>
      <c r="H17" s="12"/>
      <c r="I17" s="1"/>
      <c r="J17" s="1"/>
      <c r="K17" s="1"/>
    </row>
    <row r="18" spans="1:11" ht="15.75" x14ac:dyDescent="0.25">
      <c r="A18" s="1"/>
      <c r="B18" s="16" t="s">
        <v>21</v>
      </c>
      <c r="C18" s="1"/>
      <c r="D18" s="1"/>
      <c r="E18" s="1"/>
      <c r="F18" s="1"/>
      <c r="G18" s="29"/>
      <c r="H18" s="29"/>
      <c r="I18" s="1"/>
      <c r="J18" s="1"/>
      <c r="K18" s="1"/>
    </row>
    <row r="19" spans="1:11" ht="15.75" x14ac:dyDescent="0.25">
      <c r="A19" s="1"/>
      <c r="B19" s="16" t="s">
        <v>22</v>
      </c>
      <c r="C19" s="1"/>
      <c r="D19" s="1"/>
      <c r="E19" s="1"/>
      <c r="F19" s="1"/>
      <c r="G19" s="24"/>
      <c r="H19" s="24"/>
      <c r="I19" s="1"/>
      <c r="J19" s="1"/>
      <c r="K19" s="1"/>
    </row>
    <row r="20" spans="1:11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3"/>
      <c r="H21" s="12"/>
      <c r="I21" s="1"/>
      <c r="J21" s="1"/>
      <c r="K21" s="1"/>
    </row>
    <row r="22" spans="1:11" ht="15.75" x14ac:dyDescent="0.25">
      <c r="A22" s="1"/>
      <c r="B22" s="1" t="s">
        <v>31</v>
      </c>
      <c r="C22" s="1"/>
      <c r="D22" s="1"/>
      <c r="E22" s="1"/>
      <c r="F22" s="1"/>
      <c r="G22" s="13" t="s">
        <v>20</v>
      </c>
      <c r="H22" s="12" t="s">
        <v>27</v>
      </c>
      <c r="I22" s="1"/>
      <c r="J22" s="1"/>
      <c r="K22" s="1"/>
    </row>
  </sheetData>
  <mergeCells count="6">
    <mergeCell ref="G19:H19"/>
    <mergeCell ref="A14:K14"/>
    <mergeCell ref="J2:K2"/>
    <mergeCell ref="A6:K6"/>
    <mergeCell ref="A7:K7"/>
    <mergeCell ref="G18:H18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Ивановец Максим Сергеевич</cp:lastModifiedBy>
  <cp:lastPrinted>2022-09-01T13:17:08Z</cp:lastPrinted>
  <dcterms:created xsi:type="dcterms:W3CDTF">2020-12-10T10:20:50Z</dcterms:created>
  <dcterms:modified xsi:type="dcterms:W3CDTF">2025-02-06T04:57:34Z</dcterms:modified>
</cp:coreProperties>
</file>